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аррикадная 20" sheetId="1" r:id="rId1"/>
    <sheet name="Баррикадная 20(2019)" sheetId="2" r:id="rId2"/>
    <sheet name="Баррикадная 20(2020)" sheetId="3" r:id="rId3"/>
    <sheet name="Баррикадная 2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'Баррикадная 20'!#REF!,'Баррикадная 20'!#REF!</definedName>
    <definedName name="Z_6E36EA37_049E_4FAE_B719_2847CD16F858_.wvu.Rows" localSheetId="0" hidden="1">'Баррикадная 20'!$42:$45</definedName>
    <definedName name="Z_73C0D023_21BD_4441_8EFA_957546C15799_.wvu.Cols" localSheetId="0" hidden="1">'Баррикадная 20'!#REF!,'Баррикадная 20'!#REF!</definedName>
    <definedName name="Z_73C0D023_21BD_4441_8EFA_957546C15799_.wvu.Rows" localSheetId="0" hidden="1">'Баррикадная 20'!$42:$45</definedName>
    <definedName name="_xlnm.Print_Area" localSheetId="0">'Баррикадная 20'!$A$1:$H$60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25" i="2"/>
  <c r="F28" i="2"/>
  <c r="F26" i="2" s="1"/>
  <c r="F29" i="2"/>
  <c r="F30" i="2"/>
  <c r="F31" i="2"/>
  <c r="F32" i="2"/>
  <c r="F35" i="2"/>
  <c r="F33" i="2" s="1"/>
  <c r="F36" i="2"/>
  <c r="F37" i="2"/>
  <c r="F38" i="2"/>
  <c r="F39" i="2"/>
  <c r="F41" i="2"/>
  <c r="F40" i="2" s="1"/>
  <c r="F42" i="2"/>
  <c r="F47" i="2"/>
  <c r="F48" i="2"/>
  <c r="F49" i="2"/>
  <c r="F52" i="2"/>
  <c r="F57" i="2"/>
  <c r="F58" i="2"/>
  <c r="F51" i="3" l="1"/>
  <c r="F56" i="3" s="1"/>
  <c r="F59" i="3" s="1"/>
  <c r="F51" i="2"/>
  <c r="F56" i="2" s="1"/>
  <c r="F59" i="2" s="1"/>
  <c r="F9" i="2"/>
  <c r="G9" i="2"/>
  <c r="E9" i="2"/>
  <c r="G8" i="2" l="1"/>
  <c r="G6" i="2"/>
  <c r="A2" i="2"/>
  <c r="G21" i="2"/>
  <c r="F21" i="2"/>
  <c r="E21" i="2"/>
  <c r="G16" i="2"/>
  <c r="F16" i="2"/>
  <c r="E16" i="2"/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<sst xmlns="http://schemas.openxmlformats.org/spreadsheetml/2006/main" count="242" uniqueCount="79">
  <si>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</si>
  <si>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</si>
  <si>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</si>
  <si>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</si>
  <si>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</si>
  <si>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</si>
  <si>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</si>
  <si>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</si>
  <si>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</si>
  <si>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</si>
  <si>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</si>
  <si>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</si>
  <si>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</si>
  <si>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</si>
  <si>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</si>
  <si>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</si>
  <si>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</si>
  <si>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</si>
  <si>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</si>
  <si>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</si>
  <si>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</si>
  <si>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</si>
  <si>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</si>
  <si>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</si>
  <si>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</si>
  <si>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</si>
  <si>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</si>
  <si>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</si>
  <si>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</si>
  <si>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</si>
  <si>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</si>
  <si>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</si>
  <si>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</si>
  <si>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</si>
  <si>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</si>
  <si>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</si>
  <si>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</si>
  <si>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</si>
  <si>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20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</si>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</sst>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">
          <cell r="W31">
            <v>43624.614347504408</v>
          </cell>
          <cell r="X31">
            <v>8665.9553443221193</v>
          </cell>
          <cell r="Y31">
            <v>29376.362200000003</v>
          </cell>
          <cell r="AA31">
            <v>6489</v>
          </cell>
          <cell r="AB31">
            <v>4532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2307.2000000000003</v>
          </cell>
          <cell r="AN31">
            <v>17205.12</v>
          </cell>
          <cell r="AO31">
            <v>0</v>
          </cell>
          <cell r="AP31">
            <v>0</v>
          </cell>
          <cell r="AQ31">
            <v>0</v>
          </cell>
          <cell r="AR31">
            <v>84520.77</v>
          </cell>
          <cell r="AS31">
            <v>0</v>
          </cell>
          <cell r="AT31">
            <v>0</v>
          </cell>
          <cell r="AY31">
            <v>153856.94678238954</v>
          </cell>
          <cell r="BB31">
            <v>0</v>
          </cell>
          <cell r="BC31">
            <v>0</v>
          </cell>
          <cell r="CN31">
            <v>5147.4952333209239</v>
          </cell>
          <cell r="CO31">
            <v>1055.011985567113</v>
          </cell>
          <cell r="CP31">
            <v>60.3065</v>
          </cell>
          <cell r="DB31">
            <v>0</v>
          </cell>
          <cell r="DG31">
            <v>4396.5639837126828</v>
          </cell>
          <cell r="DU31">
            <v>34165.015125555117</v>
          </cell>
          <cell r="DV31">
            <v>7129.1173137965834</v>
          </cell>
          <cell r="DW31">
            <v>10887.460500000001</v>
          </cell>
          <cell r="EK31">
            <v>0</v>
          </cell>
          <cell r="EQ31">
            <v>27635.297716706693</v>
          </cell>
          <cell r="FB31">
            <v>28163.715727945113</v>
          </cell>
          <cell r="FC31">
            <v>5763.0675720861173</v>
          </cell>
          <cell r="FD31">
            <v>304.82700000000006</v>
          </cell>
          <cell r="FL31">
            <v>0</v>
          </cell>
          <cell r="FS31">
            <v>15218.371303919965</v>
          </cell>
          <cell r="FX31">
            <v>14671.193398977364</v>
          </cell>
          <cell r="FY31">
            <v>2993.4241964634962</v>
          </cell>
          <cell r="FZ31">
            <v>0</v>
          </cell>
          <cell r="GG31">
            <v>20142.2664</v>
          </cell>
          <cell r="GL31">
            <v>9581.1071993188907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">
          <cell r="W31">
            <v>22897.022829476387</v>
          </cell>
          <cell r="X31">
            <v>7075.4410221270828</v>
          </cell>
          <cell r="Y31">
            <v>5396.170000000001</v>
          </cell>
          <cell r="AK31">
            <v>0</v>
          </cell>
          <cell r="AV31">
            <v>5768</v>
          </cell>
          <cell r="AY31">
            <v>109648.04643227308</v>
          </cell>
          <cell r="BB31">
            <v>0</v>
          </cell>
          <cell r="BM31">
            <v>0</v>
          </cell>
          <cell r="BN31">
            <v>0</v>
          </cell>
          <cell r="CN31">
            <v>5910.3906185531632</v>
          </cell>
          <cell r="CO31">
            <v>1832.2210917514803</v>
          </cell>
          <cell r="CP31">
            <v>0</v>
          </cell>
          <cell r="DB31">
            <v>0</v>
          </cell>
          <cell r="DG31">
            <v>8543.9420451399419</v>
          </cell>
          <cell r="DU31">
            <v>37705.646245264201</v>
          </cell>
          <cell r="DV31">
            <v>11627.196759293733</v>
          </cell>
          <cell r="DW31">
            <v>2606.0648000000001</v>
          </cell>
          <cell r="EL31">
            <v>0</v>
          </cell>
          <cell r="EQ31">
            <v>25411.356907433455</v>
          </cell>
          <cell r="FB31">
            <v>28115.538653795873</v>
          </cell>
          <cell r="FC31">
            <v>8557.6075236597044</v>
          </cell>
          <cell r="FD31">
            <v>641.79420000000005</v>
          </cell>
          <cell r="FL31">
            <v>0</v>
          </cell>
          <cell r="FS31">
            <v>12841.095832358238</v>
          </cell>
          <cell r="FX31">
            <v>15822.805447102575</v>
          </cell>
          <cell r="FY31">
            <v>4808.5040183164838</v>
          </cell>
          <cell r="FZ31">
            <v>0</v>
          </cell>
          <cell r="GG31">
            <v>1610.9267999999997</v>
          </cell>
          <cell r="GL31">
            <v>8801.8921932598951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">
          <cell r="W31">
            <v>6873.1154448060042</v>
          </cell>
          <cell r="X31">
            <v>1767.7109894593234</v>
          </cell>
          <cell r="Y31">
            <v>421.4348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4532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Y31">
            <v>30545.395723163274</v>
          </cell>
          <cell r="BB31">
            <v>0</v>
          </cell>
          <cell r="BC31">
            <v>0</v>
          </cell>
          <cell r="CN31">
            <v>5349.7322959111189</v>
          </cell>
          <cell r="CO31">
            <v>1658.4170117324475</v>
          </cell>
          <cell r="CP31">
            <v>0</v>
          </cell>
          <cell r="DB31">
            <v>0</v>
          </cell>
          <cell r="DF31">
            <v>4872.4653929991673</v>
          </cell>
          <cell r="DU31">
            <v>38062.475722678872</v>
          </cell>
          <cell r="DV31">
            <v>10048.06474720959</v>
          </cell>
          <cell r="DW31">
            <v>3115.8324000000002</v>
          </cell>
          <cell r="EK31">
            <v>0</v>
          </cell>
          <cell r="EP31">
            <v>26021.35186602125</v>
          </cell>
          <cell r="FB31">
            <v>26517.793576660893</v>
          </cell>
          <cell r="FC31">
            <v>6979.3609871244307</v>
          </cell>
          <cell r="FD31">
            <v>973.22280000000001</v>
          </cell>
          <cell r="FL31">
            <v>0</v>
          </cell>
          <cell r="FS31">
            <v>12529.549379972304</v>
          </cell>
          <cell r="FX31">
            <v>16234.684073428625</v>
          </cell>
          <cell r="FY31">
            <v>4399.914118312252</v>
          </cell>
          <cell r="FZ31">
            <v>403.98120000000006</v>
          </cell>
          <cell r="GG31">
            <v>607.96080000000006</v>
          </cell>
          <cell r="GL31">
            <v>9176.3496650346387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">
          <cell r="W31">
            <v>4337.4241059023416</v>
          </cell>
          <cell r="X31">
            <v>1031.4950440786163</v>
          </cell>
          <cell r="Y31">
            <v>949.8762999999999</v>
          </cell>
          <cell r="Z31">
            <v>0</v>
          </cell>
          <cell r="AV31">
            <v>20764.8</v>
          </cell>
          <cell r="AY31">
            <v>20785.94767770384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CN31">
            <v>5784.6797862823132</v>
          </cell>
          <cell r="CO31">
            <v>1612.2319718453657</v>
          </cell>
          <cell r="CP31">
            <v>0</v>
          </cell>
          <cell r="DB31">
            <v>0</v>
          </cell>
          <cell r="DG31">
            <v>5220.9457427133984</v>
          </cell>
          <cell r="DU31">
            <v>47596.326547660989</v>
          </cell>
          <cell r="DV31">
            <v>11129.028324786121</v>
          </cell>
          <cell r="DW31">
            <v>2543.3777500000001</v>
          </cell>
          <cell r="DX31">
            <v>0</v>
          </cell>
          <cell r="DY31">
            <v>0</v>
          </cell>
          <cell r="DZ31">
            <v>2251.1999999999998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2210.9999999999995</v>
          </cell>
          <cell r="EP31">
            <v>17929.50443204592</v>
          </cell>
          <cell r="EU31">
            <v>46304.4</v>
          </cell>
          <cell r="EW31">
            <v>1725.4382999999998</v>
          </cell>
          <cell r="EY31">
            <v>0</v>
          </cell>
          <cell r="FA31">
            <v>0</v>
          </cell>
          <cell r="FL31">
            <v>1507.4999999999998</v>
          </cell>
          <cell r="FS31">
            <v>0</v>
          </cell>
          <cell r="FV31">
            <v>43005.17</v>
          </cell>
          <cell r="FZ31">
            <v>432.65519999999998</v>
          </cell>
          <cell r="GG31">
            <v>1186.4151000000004</v>
          </cell>
          <cell r="GL3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8.44140625" style="1" customWidth="1"/>
    <col min="9" max="16384" width="9.109375" style="1"/>
  </cols>
  <sheetData>
    <row r="1" spans="1:7" ht="18" customHeight="1" x14ac:dyDescent="0.25">
      <c r="A1" s="83" t="s">
        <v>51</v>
      </c>
      <c r="B1" s="83"/>
      <c r="C1" s="83"/>
      <c r="D1" s="83"/>
      <c r="E1" s="83"/>
      <c r="F1" s="83"/>
      <c r="G1" s="84"/>
    </row>
    <row r="2" spans="1:7" ht="21" customHeight="1" x14ac:dyDescent="0.25">
      <c r="A2" s="85" t="s">
        <v>38</v>
      </c>
      <c r="B2" s="86"/>
      <c r="C2" s="86"/>
      <c r="D2" s="86"/>
      <c r="E2" s="86"/>
      <c r="F2" s="86"/>
      <c r="G2" s="86"/>
    </row>
    <row r="3" spans="1:7" ht="14.25" hidden="1" customHeight="1" x14ac:dyDescent="0.25">
      <c r="A3" s="87" t="s">
        <v>0</v>
      </c>
      <c r="B3" s="88"/>
      <c r="C3" s="88"/>
      <c r="D3" s="88"/>
      <c r="E3" s="2">
        <f>E4+E5</f>
        <v>0</v>
      </c>
      <c r="F3" s="3" t="s">
        <v>1</v>
      </c>
    </row>
    <row r="4" spans="1:7" ht="14.25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4.25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981499.26</v>
      </c>
      <c r="F9" s="17">
        <f t="shared" ref="F9:G9" si="0">SUM(F10:F14)</f>
        <v>924554.47000000009</v>
      </c>
      <c r="G9" s="17">
        <f t="shared" si="0"/>
        <v>191988.82</v>
      </c>
    </row>
    <row r="10" spans="1:7" ht="13.2" customHeight="1" x14ac:dyDescent="0.3">
      <c r="A10" s="73" t="s">
        <v>9</v>
      </c>
      <c r="B10" s="74"/>
      <c r="C10" s="74"/>
      <c r="D10" s="75"/>
      <c r="E10" s="18">
        <v>557367.24</v>
      </c>
      <c r="F10" s="18">
        <v>521876.65</v>
      </c>
      <c r="G10" s="19">
        <v>114444.42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69615.39</v>
      </c>
      <c r="F12" s="18">
        <v>66173.52</v>
      </c>
      <c r="G12" s="19">
        <v>12769.18</v>
      </c>
    </row>
    <row r="13" spans="1:7" ht="13.5" customHeight="1" x14ac:dyDescent="0.3">
      <c r="A13" s="73" t="s">
        <v>12</v>
      </c>
      <c r="B13" s="74"/>
      <c r="C13" s="74"/>
      <c r="D13" s="75"/>
      <c r="E13" s="18">
        <v>134213.01</v>
      </c>
      <c r="F13" s="18">
        <v>124705.38</v>
      </c>
      <c r="G13" s="19">
        <v>28155.040000000001</v>
      </c>
    </row>
    <row r="14" spans="1:7" ht="14.4" customHeight="1" x14ac:dyDescent="0.3">
      <c r="A14" s="72" t="s">
        <v>13</v>
      </c>
      <c r="B14" s="72"/>
      <c r="C14" s="72"/>
      <c r="D14" s="72"/>
      <c r="E14" s="18">
        <v>220303.62</v>
      </c>
      <c r="F14" s="18">
        <v>211798.92</v>
      </c>
      <c r="G14" s="19">
        <v>36620.18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303251.47000000003</v>
      </c>
      <c r="F15" s="17">
        <f t="shared" ref="F15:G15" si="1">SUM(F16:F19)</f>
        <v>285522.74</v>
      </c>
      <c r="G15" s="17">
        <f t="shared" si="1"/>
        <v>44268.310000000005</v>
      </c>
    </row>
    <row r="16" spans="1:7" ht="33.6" customHeight="1" x14ac:dyDescent="0.3">
      <c r="A16" s="79" t="s">
        <v>43</v>
      </c>
      <c r="B16" s="80"/>
      <c r="C16" s="80"/>
      <c r="D16" s="81"/>
      <c r="E16" s="18">
        <v>285159.14</v>
      </c>
      <c r="F16" s="18">
        <v>270025.53000000003</v>
      </c>
      <c r="G16" s="19">
        <v>41608.44</v>
      </c>
    </row>
    <row r="17" spans="1:12" ht="15.6" x14ac:dyDescent="0.3">
      <c r="A17" s="72" t="s">
        <v>44</v>
      </c>
      <c r="B17" s="72"/>
      <c r="C17" s="72"/>
      <c r="D17" s="72"/>
      <c r="E17" s="18">
        <v>604.67999999999995</v>
      </c>
      <c r="F17" s="18">
        <v>569.66999999999996</v>
      </c>
      <c r="G17" s="19">
        <v>97.23</v>
      </c>
    </row>
    <row r="18" spans="1:12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2" ht="15.6" x14ac:dyDescent="0.3">
      <c r="A19" s="72" t="s">
        <v>46</v>
      </c>
      <c r="B19" s="72"/>
      <c r="C19" s="72"/>
      <c r="D19" s="72"/>
      <c r="E19" s="18">
        <v>17487.650000000001</v>
      </c>
      <c r="F19" s="18">
        <v>14927.54</v>
      </c>
      <c r="G19" s="19">
        <v>2562.64</v>
      </c>
    </row>
    <row r="20" spans="1:12" ht="15.6" x14ac:dyDescent="0.3">
      <c r="A20" s="82" t="s">
        <v>14</v>
      </c>
      <c r="B20" s="82"/>
      <c r="C20" s="82"/>
      <c r="D20" s="82"/>
      <c r="E20" s="18"/>
      <c r="F20" s="18"/>
      <c r="G20" s="19"/>
    </row>
    <row r="21" spans="1:12" ht="15.6" x14ac:dyDescent="0.3">
      <c r="A21" s="72" t="s">
        <v>15</v>
      </c>
      <c r="B21" s="72"/>
      <c r="C21" s="72"/>
      <c r="D21" s="72"/>
      <c r="E21" s="18">
        <v>3492.72</v>
      </c>
      <c r="F21" s="18">
        <v>3318.55</v>
      </c>
      <c r="G21" s="19">
        <v>460.9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43" t="s">
        <v>52</v>
      </c>
      <c r="B24" s="43"/>
      <c r="C24" s="43"/>
      <c r="D24" s="43"/>
      <c r="E24" s="43"/>
      <c r="F24" s="18">
        <v>-391027.64010766119</v>
      </c>
      <c r="G24" s="20"/>
    </row>
    <row r="25" spans="1:12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348270.76867421606</v>
      </c>
    </row>
    <row r="26" spans="1:12" ht="28.5" customHeight="1" x14ac:dyDescent="0.25">
      <c r="A26" s="69"/>
      <c r="B26" s="70"/>
      <c r="C26" s="70"/>
      <c r="D26" s="70"/>
      <c r="E26" s="71"/>
      <c r="F26" s="63"/>
    </row>
    <row r="27" spans="1:12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нар'!W31</f>
        <v>43624.614347504408</v>
      </c>
      <c r="L27" s="35"/>
    </row>
    <row r="28" spans="1:12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нар'!X31</f>
        <v>8665.9553443221193</v>
      </c>
    </row>
    <row r="29" spans="1:12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нар'!Y31</f>
        <v>29376.362200000003</v>
      </c>
    </row>
    <row r="30" spans="1:12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нар'!AA31+'[1]УК ВР декабрь нар'!AB31+'[1]УК ВР декабрь нар'!AC31+'[1]УК ВР декабрь нар'!AD31+'[1]УК ВР декабрь нар'!AE31+'[1]УК ВР декабрь нар'!AF31+'[1]УК ВР декабрь нар'!AG31+'[1]УК ВР декабрь нар'!AH31+'[1]УК ВР декабрь нар'!AJ31+'[1]УК ВР декабрь нар'!AL31+'[1]УК ВР декабрь нар'!AN31+'[1]УК ВР декабрь нар'!AO31+'[1]УК ВР декабрь нар'!AP31+'[1]УК ВР декабрь нар'!AQ31+'[1]УК ВР декабрь нар'!AR31+'[1]УК ВР декабрь нар'!AT31</f>
        <v>112746.89</v>
      </c>
    </row>
    <row r="31" spans="1:12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нар'!AY31</f>
        <v>153856.94678238954</v>
      </c>
    </row>
    <row r="32" spans="1:12" ht="15.75" customHeight="1" x14ac:dyDescent="0.25">
      <c r="A32" s="66" t="s">
        <v>33</v>
      </c>
      <c r="B32" s="67"/>
      <c r="C32" s="67"/>
      <c r="D32" s="67"/>
      <c r="E32" s="68"/>
      <c r="F32" s="62">
        <f>SUM(F34:F38)+12598.9</f>
        <v>105382.36835865911</v>
      </c>
    </row>
    <row r="33" spans="1:12" ht="33" customHeight="1" x14ac:dyDescent="0.25">
      <c r="A33" s="69"/>
      <c r="B33" s="70"/>
      <c r="C33" s="70"/>
      <c r="D33" s="70"/>
      <c r="E33" s="71"/>
      <c r="F33" s="63"/>
    </row>
    <row r="34" spans="1:12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нар'!CN31+'[1]УК ВР декабрь нар'!DU31</f>
        <v>39312.510358876039</v>
      </c>
      <c r="L34" s="35"/>
    </row>
    <row r="35" spans="1:12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нар'!CO31+'[1]УК ВР декабрь нар'!DV31</f>
        <v>8184.1292993636962</v>
      </c>
    </row>
    <row r="36" spans="1:12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нар'!CP31+'[1]УК ВР декабрь нар'!DW31</f>
        <v>10947.767000000002</v>
      </c>
    </row>
    <row r="37" spans="1:12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нар'!AI31+'[1]УК ВР декабрь нар'!AJ31+'[1]УК ВР декабрь нар'!AS31+'[1]УК ВР декабрь нар'!BC31+'[1]УК ВР декабрь нар'!DB31+'[1]УК ВР декабрь нар'!EK31+'[1]УК ВР декабрь нар'!AM31</f>
        <v>2307.2000000000003</v>
      </c>
    </row>
    <row r="38" spans="1:12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нар'!DG31+'[1]УК ВР декабрь нар'!EQ31</f>
        <v>32031.861700419377</v>
      </c>
    </row>
    <row r="39" spans="1:12" ht="32.4" customHeight="1" x14ac:dyDescent="0.3">
      <c r="A39" s="45" t="s">
        <v>35</v>
      </c>
      <c r="B39" s="60"/>
      <c r="C39" s="60"/>
      <c r="D39" s="60"/>
      <c r="E39" s="61"/>
      <c r="F39" s="27">
        <f>SUM(F40:F48)+42944.36</f>
        <v>139782.33279871091</v>
      </c>
    </row>
    <row r="40" spans="1:12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нар'!FB31+'[1]УК ВР декабрь нар'!FX31</f>
        <v>42834.909126922474</v>
      </c>
      <c r="L40" s="35"/>
    </row>
    <row r="41" spans="1:12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нар'!FC31+'[1]УК ВР декабрь нар'!FY31</f>
        <v>8756.491768549613</v>
      </c>
    </row>
    <row r="42" spans="1:12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2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2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2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2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нар'!FD31+'[1]УК ВР декабрь нар'!FZ31</f>
        <v>304.82700000000006</v>
      </c>
    </row>
    <row r="47" spans="1:12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нар'!GG31+'[1]УК ВР декабрь нар'!FL31+'[1]УК ВР декабрь нар'!BB31+'[1]УК ВР декабрь нар'!AK31</f>
        <v>20142.2664</v>
      </c>
    </row>
    <row r="48" spans="1:12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нар'!FS31+'[1]УК ВР декабрь нар'!GL31</f>
        <v>24799.478503238854</v>
      </c>
    </row>
    <row r="49" spans="1:11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1" ht="15.6" x14ac:dyDescent="0.3">
      <c r="A50" s="48" t="s">
        <v>47</v>
      </c>
      <c r="B50" s="49"/>
      <c r="C50" s="49"/>
      <c r="D50" s="49"/>
      <c r="E50" s="50"/>
      <c r="F50" s="27">
        <f>F25+F32+F39+F49</f>
        <v>593435.46983158612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59349.05</v>
      </c>
    </row>
    <row r="52" spans="1:11" ht="15.6" x14ac:dyDescent="0.3">
      <c r="A52" s="51" t="s">
        <v>23</v>
      </c>
      <c r="B52" s="46"/>
      <c r="C52" s="46"/>
      <c r="D52" s="46"/>
      <c r="E52" s="46"/>
      <c r="F52" s="26">
        <v>31117.75</v>
      </c>
    </row>
    <row r="53" spans="1:11" ht="15.6" x14ac:dyDescent="0.3">
      <c r="A53" s="51" t="s">
        <v>24</v>
      </c>
      <c r="B53" s="46"/>
      <c r="C53" s="46"/>
      <c r="D53" s="46"/>
      <c r="E53" s="46"/>
      <c r="F53" s="26">
        <v>28231.3</v>
      </c>
    </row>
    <row r="54" spans="1:11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1" ht="15.6" x14ac:dyDescent="0.3">
      <c r="A55" s="55" t="s">
        <v>49</v>
      </c>
      <c r="B55" s="55"/>
      <c r="C55" s="55"/>
      <c r="D55" s="55"/>
      <c r="E55" s="55"/>
      <c r="F55" s="27">
        <f>F50+F51</f>
        <v>652784.51983158616</v>
      </c>
      <c r="K55" s="20"/>
    </row>
    <row r="56" spans="1:11" ht="15.6" x14ac:dyDescent="0.3">
      <c r="A56" s="43" t="s">
        <v>26</v>
      </c>
      <c r="B56" s="43"/>
      <c r="C56" s="43"/>
      <c r="D56" s="43"/>
      <c r="E56" s="43"/>
      <c r="F56" s="28">
        <f>E16</f>
        <v>285159.14</v>
      </c>
    </row>
    <row r="57" spans="1:11" ht="15.6" x14ac:dyDescent="0.3">
      <c r="A57" s="43" t="s">
        <v>27</v>
      </c>
      <c r="B57" s="43"/>
      <c r="C57" s="43"/>
      <c r="D57" s="43"/>
      <c r="E57" s="43"/>
      <c r="F57" s="27">
        <f>F16</f>
        <v>270025.53000000003</v>
      </c>
      <c r="H57" s="29"/>
    </row>
    <row r="58" spans="1:11" ht="15.6" x14ac:dyDescent="0.3">
      <c r="A58" s="44" t="s">
        <v>28</v>
      </c>
      <c r="B58" s="44"/>
      <c r="C58" s="44"/>
      <c r="D58" s="44"/>
      <c r="E58" s="44"/>
      <c r="F58" s="27">
        <f>F24+F56-F55</f>
        <v>-758653.01993924729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6" width="16.441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3" t="s">
        <v>53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'Баррикадная 20'!A2:G2</f>
        <v>перед собственниками дома по адресу: ул. Баррикадная 20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'Баррикадная 20'!G6:M6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20'!G8:M8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656916.57000000007</v>
      </c>
      <c r="F9" s="17">
        <f>SUM(F10:F15)</f>
        <v>827109.75</v>
      </c>
      <c r="G9" s="17">
        <f t="shared" ref="G9" si="0">SUM(G10:G15)</f>
        <v>21796.16</v>
      </c>
    </row>
    <row r="10" spans="1:7" ht="15.6" x14ac:dyDescent="0.3">
      <c r="A10" s="73" t="s">
        <v>9</v>
      </c>
      <c r="B10" s="74"/>
      <c r="C10" s="74"/>
      <c r="D10" s="75"/>
      <c r="E10" s="18">
        <v>330846</v>
      </c>
      <c r="F10" s="18">
        <v>442785.28000000003</v>
      </c>
      <c r="G10" s="19">
        <v>2505.66</v>
      </c>
    </row>
    <row r="11" spans="1:7" ht="15.6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5.6" x14ac:dyDescent="0.3">
      <c r="A12" s="73" t="s">
        <v>11</v>
      </c>
      <c r="B12" s="74"/>
      <c r="C12" s="74"/>
      <c r="D12" s="75"/>
      <c r="E12" s="18">
        <v>65896.649999999994</v>
      </c>
      <c r="F12" s="18">
        <v>72747.56</v>
      </c>
      <c r="G12" s="19">
        <v>5918.27</v>
      </c>
    </row>
    <row r="13" spans="1:7" ht="15.6" x14ac:dyDescent="0.3">
      <c r="A13" s="73" t="s">
        <v>12</v>
      </c>
      <c r="B13" s="74"/>
      <c r="C13" s="74"/>
      <c r="D13" s="75"/>
      <c r="E13" s="18">
        <v>124404.42</v>
      </c>
      <c r="F13" s="18">
        <v>140240.42000000001</v>
      </c>
      <c r="G13" s="19">
        <v>12319.04</v>
      </c>
    </row>
    <row r="14" spans="1:7" ht="15.6" x14ac:dyDescent="0.3">
      <c r="A14" s="72" t="s">
        <v>13</v>
      </c>
      <c r="B14" s="72"/>
      <c r="C14" s="72"/>
      <c r="D14" s="72"/>
      <c r="E14" s="18">
        <v>70638.36</v>
      </c>
      <c r="F14" s="18">
        <v>107965.42</v>
      </c>
      <c r="G14" s="19">
        <v>-706.88</v>
      </c>
    </row>
    <row r="15" spans="1:7" ht="15.6" x14ac:dyDescent="0.3">
      <c r="A15" s="73" t="s">
        <v>68</v>
      </c>
      <c r="B15" s="74"/>
      <c r="C15" s="74"/>
      <c r="D15" s="75"/>
      <c r="E15" s="18">
        <v>65131.14</v>
      </c>
      <c r="F15" s="18">
        <v>63371.07</v>
      </c>
      <c r="G15" s="19">
        <v>1760.07</v>
      </c>
    </row>
    <row r="16" spans="1:7" ht="15.6" x14ac:dyDescent="0.3">
      <c r="A16" s="76" t="s">
        <v>41</v>
      </c>
      <c r="B16" s="77"/>
      <c r="C16" s="77"/>
      <c r="D16" s="78"/>
      <c r="E16" s="17">
        <f>SUM(E17:E20)</f>
        <v>283566.16000000003</v>
      </c>
      <c r="F16" s="17">
        <f>SUM(F17:F20)</f>
        <v>311095.89</v>
      </c>
      <c r="G16" s="17">
        <f>SUM(G17:G20)</f>
        <v>30197.09</v>
      </c>
    </row>
    <row r="17" spans="1:12" ht="15.6" x14ac:dyDescent="0.3">
      <c r="A17" s="104" t="s">
        <v>43</v>
      </c>
      <c r="B17" s="105"/>
      <c r="C17" s="105"/>
      <c r="D17" s="106"/>
      <c r="E17" s="18">
        <v>260482.41</v>
      </c>
      <c r="F17" s="18">
        <v>287875.33</v>
      </c>
      <c r="G17" s="19">
        <v>27674.03</v>
      </c>
    </row>
    <row r="18" spans="1:12" ht="15.6" x14ac:dyDescent="0.3">
      <c r="A18" s="72" t="s">
        <v>55</v>
      </c>
      <c r="B18" s="72"/>
      <c r="C18" s="72"/>
      <c r="D18" s="72"/>
      <c r="E18" s="18">
        <v>668.03</v>
      </c>
      <c r="F18" s="18">
        <v>678.54</v>
      </c>
      <c r="G18" s="19">
        <v>86.72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22415.72</v>
      </c>
      <c r="F20" s="18">
        <v>22542.02</v>
      </c>
      <c r="G20" s="19">
        <v>2436.34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1843.38</v>
      </c>
      <c r="F21" s="17">
        <f>SUM(F22)</f>
        <v>2252.91</v>
      </c>
      <c r="G21" s="17">
        <f>SUM(G22)</f>
        <v>51.37</v>
      </c>
    </row>
    <row r="22" spans="1:12" ht="15.6" x14ac:dyDescent="0.3">
      <c r="A22" s="72" t="s">
        <v>15</v>
      </c>
      <c r="B22" s="72"/>
      <c r="C22" s="72"/>
      <c r="D22" s="72"/>
      <c r="E22" s="18">
        <v>1843.38</v>
      </c>
      <c r="F22" s="18">
        <v>2252.91</v>
      </c>
      <c r="G22" s="19">
        <v>51.37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98" t="s">
        <v>59</v>
      </c>
      <c r="B25" s="99"/>
      <c r="C25" s="99"/>
      <c r="D25" s="99"/>
      <c r="E25" s="100"/>
      <c r="F25" s="39">
        <f>'Баррикадная 20'!F58</f>
        <v>-758653.01993924729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150784.68028387654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нар'!W31</f>
        <v>22897.022829476387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нар'!X31</f>
        <v>7075.4410221270828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нар'!Y31</f>
        <v>5396.170000000001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нар'!AV31+'[2]УК ВР декабрь нар'!BN31</f>
        <v>5768</v>
      </c>
    </row>
    <row r="32" spans="1:12" ht="15.6" hidden="1" customHeight="1" x14ac:dyDescent="0.3">
      <c r="A32" s="56" t="s">
        <v>61</v>
      </c>
      <c r="B32" s="57"/>
      <c r="C32" s="57"/>
      <c r="D32" s="57"/>
      <c r="E32" s="58"/>
      <c r="F32" s="26">
        <f>'[2]УК ВР декабрь нар'!AY31</f>
        <v>109648.04643227308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SUM(F35:F39)+23704.98</f>
        <v>117341.79846743598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1" t="s">
        <v>16</v>
      </c>
      <c r="B35" s="46"/>
      <c r="C35" s="46"/>
      <c r="D35" s="46"/>
      <c r="E35" s="47"/>
      <c r="F35" s="26">
        <f>'[2]УК ВР декабрь нар'!CN31+'[2]УК ВР декабрь нар'!DU31</f>
        <v>43616.036863817368</v>
      </c>
      <c r="L35" s="35"/>
    </row>
    <row r="36" spans="1:12" ht="15.6" hidden="1" customHeight="1" x14ac:dyDescent="0.3">
      <c r="A36" s="51" t="s">
        <v>31</v>
      </c>
      <c r="B36" s="46"/>
      <c r="C36" s="46"/>
      <c r="D36" s="46"/>
      <c r="E36" s="47"/>
      <c r="F36" s="26">
        <f>'[2]УК ВР декабрь нар'!CO31+'[2]УК ВР декабрь нар'!DV31</f>
        <v>13459.417851045213</v>
      </c>
    </row>
    <row r="37" spans="1:12" ht="15.6" hidden="1" customHeight="1" x14ac:dyDescent="0.3">
      <c r="A37" s="51" t="s">
        <v>18</v>
      </c>
      <c r="B37" s="46"/>
      <c r="C37" s="46"/>
      <c r="D37" s="46"/>
      <c r="E37" s="47"/>
      <c r="F37" s="26">
        <f>'[2]УК ВР декабрь нар'!CP31+'[2]УК ВР декабрь нар'!DW31</f>
        <v>2606.0648000000001</v>
      </c>
    </row>
    <row r="38" spans="1:12" ht="15.6" hidden="1" customHeight="1" x14ac:dyDescent="0.3">
      <c r="A38" s="51" t="s">
        <v>19</v>
      </c>
      <c r="B38" s="46"/>
      <c r="C38" s="46"/>
      <c r="D38" s="46"/>
      <c r="E38" s="47"/>
      <c r="F38" s="26">
        <f>'[2]УК ВР декабрь нар'!BM31+'[2]УК ВР декабрь нар'!DB31+'[2]УК ВР декабрь нар'!EL31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нар'!DG31+'[2]УК ВР декабрь нар'!EQ31</f>
        <v>33955.298952573401</v>
      </c>
    </row>
    <row r="40" spans="1:12" ht="15.6" customHeight="1" x14ac:dyDescent="0.3">
      <c r="A40" s="45" t="s">
        <v>35</v>
      </c>
      <c r="B40" s="60"/>
      <c r="C40" s="60"/>
      <c r="D40" s="60"/>
      <c r="E40" s="61"/>
      <c r="F40" s="27">
        <f>SUM(F41:F49)</f>
        <v>81200.164668492769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нар'!FB31+'[2]УК ВР декабрь нар'!FX31</f>
        <v>43938.344100898452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7"/>
      <c r="F42" s="26">
        <f>'[2]УК ВР декабрь нар'!FC31+'[2]УК ВР декабрь нар'!FY31</f>
        <v>13366.111541976188</v>
      </c>
    </row>
    <row r="43" spans="1:12" ht="15.6" hidden="1" customHeight="1" x14ac:dyDescent="0.3">
      <c r="A43" s="51" t="s">
        <v>21</v>
      </c>
      <c r="B43" s="46"/>
      <c r="C43" s="46"/>
      <c r="D43" s="46"/>
      <c r="E43" s="47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7"/>
      <c r="F44" s="26"/>
    </row>
    <row r="45" spans="1:12" ht="15.6" hidden="1" customHeight="1" x14ac:dyDescent="0.3">
      <c r="A45" s="51" t="s">
        <v>22</v>
      </c>
      <c r="B45" s="46"/>
      <c r="C45" s="46"/>
      <c r="D45" s="46"/>
      <c r="E45" s="47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7"/>
      <c r="F46" s="26"/>
    </row>
    <row r="47" spans="1:12" ht="15.6" hidden="1" customHeight="1" x14ac:dyDescent="0.3">
      <c r="A47" s="51" t="s">
        <v>18</v>
      </c>
      <c r="B47" s="46"/>
      <c r="C47" s="46"/>
      <c r="D47" s="46"/>
      <c r="E47" s="47"/>
      <c r="F47" s="26">
        <f>'[2]УК ВР декабрь нар'!FD31+'[2]УК ВР декабрь нар'!FZ31</f>
        <v>641.79420000000005</v>
      </c>
    </row>
    <row r="48" spans="1:12" ht="15.6" hidden="1" customHeight="1" x14ac:dyDescent="0.3">
      <c r="A48" s="51" t="s">
        <v>19</v>
      </c>
      <c r="B48" s="46"/>
      <c r="C48" s="46"/>
      <c r="D48" s="46"/>
      <c r="E48" s="47"/>
      <c r="F48" s="26">
        <f>'[2]УК ВР декабрь нар'!GG31+'[2]УК ВР декабрь нар'!FL31+'[2]УК ВР декабрь нар'!BB31+'[2]УК ВР декабрь нар'!AK31</f>
        <v>1610.9267999999997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нар'!FS31+'[2]УК ВР декабрь нар'!GL31</f>
        <v>21642.988025618135</v>
      </c>
    </row>
    <row r="50" spans="1:15" ht="15.6" customHeight="1" x14ac:dyDescent="0.3">
      <c r="A50" s="45" t="s">
        <v>37</v>
      </c>
      <c r="B50" s="60"/>
      <c r="C50" s="60"/>
      <c r="D50" s="60"/>
      <c r="E50" s="61"/>
      <c r="F50" s="34"/>
    </row>
    <row r="51" spans="1:15" ht="15.6" customHeight="1" x14ac:dyDescent="0.3">
      <c r="A51" s="48" t="s">
        <v>65</v>
      </c>
      <c r="B51" s="49"/>
      <c r="C51" s="49"/>
      <c r="D51" s="49"/>
      <c r="E51" s="50"/>
      <c r="F51" s="27">
        <f>F26+F33+F40+F50</f>
        <v>349326.64341980533</v>
      </c>
      <c r="K51" s="20"/>
    </row>
    <row r="52" spans="1:15" ht="15.6" x14ac:dyDescent="0.3">
      <c r="A52" s="31" t="s">
        <v>66</v>
      </c>
      <c r="B52" s="40"/>
      <c r="C52" s="40"/>
      <c r="D52" s="40"/>
      <c r="E52" s="40"/>
      <c r="F52" s="27">
        <f>F53+F54+F55</f>
        <v>53850.66</v>
      </c>
    </row>
    <row r="53" spans="1:15" ht="15.6" x14ac:dyDescent="0.3">
      <c r="A53" s="51" t="s">
        <v>23</v>
      </c>
      <c r="B53" s="46"/>
      <c r="C53" s="46"/>
      <c r="D53" s="46"/>
      <c r="E53" s="47"/>
      <c r="F53" s="26">
        <v>24018.18</v>
      </c>
    </row>
    <row r="54" spans="1:15" ht="15.6" x14ac:dyDescent="0.3">
      <c r="A54" s="51" t="s">
        <v>24</v>
      </c>
      <c r="B54" s="46"/>
      <c r="C54" s="46"/>
      <c r="D54" s="46"/>
      <c r="E54" s="47"/>
      <c r="F54" s="26">
        <v>29832.48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95" t="s">
        <v>67</v>
      </c>
      <c r="B56" s="96"/>
      <c r="C56" s="96"/>
      <c r="D56" s="96"/>
      <c r="E56" s="97"/>
      <c r="F56" s="27">
        <f>F51+F52</f>
        <v>403177.30341980536</v>
      </c>
      <c r="N56" s="20"/>
      <c r="O56" s="20"/>
    </row>
    <row r="57" spans="1:15" ht="15.6" x14ac:dyDescent="0.3">
      <c r="A57" s="98" t="s">
        <v>26</v>
      </c>
      <c r="B57" s="99"/>
      <c r="C57" s="99"/>
      <c r="D57" s="99"/>
      <c r="E57" s="100"/>
      <c r="F57" s="28">
        <f>E17</f>
        <v>260482.41</v>
      </c>
    </row>
    <row r="58" spans="1:15" ht="15.6" x14ac:dyDescent="0.3">
      <c r="A58" s="98" t="s">
        <v>27</v>
      </c>
      <c r="B58" s="99"/>
      <c r="C58" s="99"/>
      <c r="D58" s="99"/>
      <c r="E58" s="100"/>
      <c r="F58" s="27">
        <f>F17</f>
        <v>287875.33</v>
      </c>
      <c r="H58" s="29"/>
    </row>
    <row r="59" spans="1:15" ht="15.6" x14ac:dyDescent="0.3">
      <c r="A59" s="101" t="s">
        <v>28</v>
      </c>
      <c r="B59" s="102"/>
      <c r="C59" s="102"/>
      <c r="D59" s="102"/>
      <c r="E59" s="103"/>
      <c r="F59" s="27">
        <f>F25+F57-F56</f>
        <v>-901347.91335905262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6" width="16.441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3" t="s">
        <v>69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'Баррикадная 20'!A2:G2</f>
        <v>перед собственниками дома по адресу: ул. Баррикадная 20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'Баррикадная 20'!G6:M6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20'!G8:M8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1407944.19</v>
      </c>
      <c r="F9" s="17">
        <f>SUM(F10:F15)</f>
        <v>1714923.1500000001</v>
      </c>
      <c r="G9" s="17">
        <f t="shared" ref="G9" si="0">SUM(G10:G15)</f>
        <v>41960.04</v>
      </c>
    </row>
    <row r="10" spans="1:7" ht="15.6" x14ac:dyDescent="0.3">
      <c r="A10" s="73" t="s">
        <v>9</v>
      </c>
      <c r="B10" s="74"/>
      <c r="C10" s="74"/>
      <c r="D10" s="75"/>
      <c r="E10" s="18">
        <v>1241844.56</v>
      </c>
      <c r="F10" s="18">
        <v>1518351.15</v>
      </c>
      <c r="G10" s="19">
        <v>0</v>
      </c>
    </row>
    <row r="11" spans="1:7" ht="15.6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5.6" x14ac:dyDescent="0.3">
      <c r="A12" s="73" t="s">
        <v>11</v>
      </c>
      <c r="B12" s="74"/>
      <c r="C12" s="74"/>
      <c r="D12" s="75"/>
      <c r="E12" s="18">
        <v>50241.68</v>
      </c>
      <c r="F12" s="18">
        <v>49433.29</v>
      </c>
      <c r="G12" s="19">
        <v>6726.66</v>
      </c>
    </row>
    <row r="13" spans="1:7" ht="15.6" x14ac:dyDescent="0.3">
      <c r="A13" s="73" t="s">
        <v>12</v>
      </c>
      <c r="B13" s="74"/>
      <c r="C13" s="74"/>
      <c r="D13" s="75"/>
      <c r="E13" s="18">
        <v>91666.79</v>
      </c>
      <c r="F13" s="18">
        <v>88934.83</v>
      </c>
      <c r="G13" s="19">
        <v>15051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763.33</v>
      </c>
      <c r="G14" s="19">
        <v>-1470.21</v>
      </c>
    </row>
    <row r="15" spans="1:7" ht="15.6" x14ac:dyDescent="0.3">
      <c r="A15" s="73" t="s">
        <v>68</v>
      </c>
      <c r="B15" s="74"/>
      <c r="C15" s="74"/>
      <c r="D15" s="75"/>
      <c r="E15" s="18">
        <v>24191.16</v>
      </c>
      <c r="F15" s="18">
        <v>57440.55</v>
      </c>
      <c r="G15" s="19">
        <v>21652.59</v>
      </c>
    </row>
    <row r="16" spans="1:7" ht="15.6" x14ac:dyDescent="0.3">
      <c r="A16" s="76" t="s">
        <v>41</v>
      </c>
      <c r="B16" s="77"/>
      <c r="C16" s="77"/>
      <c r="D16" s="78"/>
      <c r="E16" s="17">
        <f>SUM(E17:E20)</f>
        <v>342781.17</v>
      </c>
      <c r="F16" s="17">
        <f>SUM(F17:F20)</f>
        <v>349776.83999999997</v>
      </c>
      <c r="G16" s="17">
        <f>SUM(G17:G20)</f>
        <v>51982.849999999991</v>
      </c>
    </row>
    <row r="17" spans="1:12" ht="15.6" x14ac:dyDescent="0.3">
      <c r="A17" s="104" t="s">
        <v>43</v>
      </c>
      <c r="B17" s="105"/>
      <c r="C17" s="105"/>
      <c r="D17" s="106"/>
      <c r="E17" s="18">
        <v>260554.56</v>
      </c>
      <c r="F17" s="18">
        <v>268434.12</v>
      </c>
      <c r="G17" s="19">
        <v>36508.17</v>
      </c>
    </row>
    <row r="18" spans="1:12" ht="15.6" x14ac:dyDescent="0.3">
      <c r="A18" s="72" t="s">
        <v>55</v>
      </c>
      <c r="B18" s="72"/>
      <c r="C18" s="72"/>
      <c r="D18" s="72"/>
      <c r="E18" s="18">
        <v>-136.88</v>
      </c>
      <c r="F18" s="18">
        <v>959</v>
      </c>
      <c r="G18" s="19">
        <v>-370.12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82363.490000000005</v>
      </c>
      <c r="F20" s="18">
        <v>80383.72</v>
      </c>
      <c r="G20" s="19">
        <v>15844.8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0</v>
      </c>
      <c r="F21" s="17">
        <f>SUM(F22)</f>
        <v>51.37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51.37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39">
        <f>'Баррикадная 20(2019)'!F59</f>
        <v>-901347.91335905262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44139.656957428597</v>
      </c>
    </row>
    <row r="27" spans="1:12" ht="64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нар'!W31</f>
        <v>6873.1154448060042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нар'!X31</f>
        <v>1767.7109894593234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нар'!Y31</f>
        <v>421.4348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нар'!AA31+'[3]УК ВР декабрь нар'!AB31+'[3]УК ВР декабрь нар'!AC31+'[3]УК ВР декабрь нар'!AD31+'[3]УК ВР декабрь нар'!AE31+'[3]УК ВР декабрь нар'!AF31+'[3]УК ВР декабрь нар'!AG31+'[3]УК ВР декабрь нар'!AH31+'[3]УК ВР декабрь нар'!AJ31+'[3]УК ВР декабрь нар'!AL31+'[3]УК ВР декабрь нар'!AN31+'[3]УК ВР декабрь нар'!AO31+'[3]УК ВР декабрь нар'!AP31+'[3]УК ВР декабрь нар'!AQ31+'[3]УК ВР декабрь нар'!AR31+'[3]УК ВР декабрь нар'!AT31</f>
        <v>4532</v>
      </c>
    </row>
    <row r="32" spans="1:12" ht="44.4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нар'!AY31</f>
        <v>30545.395723163274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SUM(F35:F39)+40578.4</f>
        <v>129706.73943655245</v>
      </c>
    </row>
    <row r="34" spans="1:12" ht="79.8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нар'!CN31+'[3]УК ВР декабрь нар'!DU31</f>
        <v>43412.20801858999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нар'!CO31+'[3]УК ВР декабрь нар'!DV31</f>
        <v>11706.481758942038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нар'!CP31+'[3]УК ВР декабрь нар'!DW31</f>
        <v>3115.8324000000002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нар'!AI31+'[3]УК ВР декабрь нар'!AJ31+'[3]УК ВР декабрь нар'!AS31+'[3]УК ВР декабрь нар'!BC31+'[3]УК ВР декабрь нар'!DB31+'[3]УК ВР декабрь нар'!EK31+'[3]УК ВР декабрь нар'!AM31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нар'!DF31+'[3]УК ВР декабрь нар'!EP31</f>
        <v>30893.817259020419</v>
      </c>
    </row>
    <row r="40" spans="1:12" ht="67.2" customHeight="1" x14ac:dyDescent="0.3">
      <c r="A40" s="45" t="s">
        <v>74</v>
      </c>
      <c r="B40" s="60"/>
      <c r="C40" s="60"/>
      <c r="D40" s="60"/>
      <c r="E40" s="61"/>
      <c r="F40" s="27">
        <f>SUM(F41:F49)</f>
        <v>77822.816600533144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нар'!FB31+'[3]УК ВР декабрь нар'!FX31</f>
        <v>42752.477650089517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нар'!FC31+'[3]УК ВР декабрь нар'!FY31</f>
        <v>11379.275105436682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нар'!FD31+'[3]УК ВР декабрь нар'!FZ31</f>
        <v>1377.2040000000002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нар'!GG31+'[3]УК ВР декабрь нар'!FL31+'[3]УК ВР декабрь нар'!BB31+'[3]УК ВР декабрь нар'!AK31</f>
        <v>607.96080000000006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нар'!FS31+'[3]УК ВР декабрь нар'!GL31</f>
        <v>21705.899045006943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251669.21299451421</v>
      </c>
      <c r="K51" s="20"/>
    </row>
    <row r="52" spans="1:15" ht="15.6" x14ac:dyDescent="0.3">
      <c r="A52" s="31" t="s">
        <v>66</v>
      </c>
      <c r="B52" s="40"/>
      <c r="C52" s="40"/>
      <c r="D52" s="40"/>
      <c r="E52" s="40"/>
      <c r="F52" s="27">
        <f>F53+F54+F55</f>
        <v>187205.06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88057.82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99147.24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438874.27299451421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260554.56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268434.12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-1079667.626353567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3" t="s">
        <v>76</v>
      </c>
      <c r="B1" s="83"/>
      <c r="C1" s="83"/>
      <c r="D1" s="83"/>
      <c r="E1" s="83"/>
      <c r="F1" s="83"/>
      <c r="G1" s="84"/>
    </row>
    <row r="2" spans="1:7" x14ac:dyDescent="0.25">
      <c r="A2" s="85" t="str">
        <f>'Баррикадная 20'!A2:G2</f>
        <v>перед собственниками дома по адресу: ул. Баррикадная 20</v>
      </c>
      <c r="B2" s="86"/>
      <c r="C2" s="86"/>
      <c r="D2" s="86"/>
      <c r="E2" s="86"/>
      <c r="F2" s="86"/>
      <c r="G2" s="86"/>
    </row>
    <row r="3" spans="1:7" hidden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idden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idden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'Баррикадная 20'!G6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20'!G8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-7381.99</v>
      </c>
      <c r="F9" s="17">
        <f t="shared" ref="F9:G9" si="0">SUM(F10:F15)</f>
        <v>14828.259999999998</v>
      </c>
      <c r="G9" s="17">
        <f t="shared" si="0"/>
        <v>-1672.96</v>
      </c>
    </row>
    <row r="10" spans="1:7" ht="15.6" x14ac:dyDescent="0.3">
      <c r="A10" s="73" t="s">
        <v>9</v>
      </c>
      <c r="B10" s="74"/>
      <c r="C10" s="74"/>
      <c r="D10" s="75"/>
      <c r="E10" s="18">
        <v>0</v>
      </c>
      <c r="F10" s="18">
        <v>0</v>
      </c>
      <c r="G10" s="19">
        <v>0</v>
      </c>
    </row>
    <row r="11" spans="1:7" ht="15.6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5.6" x14ac:dyDescent="0.3">
      <c r="A12" s="73" t="s">
        <v>11</v>
      </c>
      <c r="B12" s="74"/>
      <c r="C12" s="74"/>
      <c r="D12" s="75"/>
      <c r="E12" s="18">
        <v>-2493.56</v>
      </c>
      <c r="F12" s="18">
        <v>4550.99</v>
      </c>
      <c r="G12" s="19">
        <v>-317.89</v>
      </c>
    </row>
    <row r="13" spans="1:7" ht="15.6" x14ac:dyDescent="0.3">
      <c r="A13" s="73" t="s">
        <v>12</v>
      </c>
      <c r="B13" s="74"/>
      <c r="C13" s="74"/>
      <c r="D13" s="75"/>
      <c r="E13" s="18">
        <v>-3854.15</v>
      </c>
      <c r="F13" s="18">
        <v>11081.71</v>
      </c>
      <c r="G13" s="19">
        <v>115.14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0</v>
      </c>
      <c r="G14" s="19">
        <v>-1470.21</v>
      </c>
    </row>
    <row r="15" spans="1:7" ht="15.6" x14ac:dyDescent="0.3">
      <c r="A15" s="73" t="s">
        <v>68</v>
      </c>
      <c r="B15" s="74"/>
      <c r="C15" s="74"/>
      <c r="D15" s="75"/>
      <c r="E15" s="18">
        <v>-1034.28</v>
      </c>
      <c r="F15" s="18">
        <v>-804.44</v>
      </c>
      <c r="G15" s="19">
        <v>0</v>
      </c>
    </row>
    <row r="16" spans="1:7" ht="15.6" hidden="1" x14ac:dyDescent="0.3">
      <c r="A16" s="76" t="s">
        <v>41</v>
      </c>
      <c r="B16" s="77"/>
      <c r="C16" s="77"/>
      <c r="D16" s="78"/>
      <c r="E16" s="17">
        <f>SUM(E17:E20)</f>
        <v>283552.62999999995</v>
      </c>
      <c r="F16" s="17">
        <f t="shared" ref="F16:G16" si="1">SUM(F17:F20)</f>
        <v>290855.3</v>
      </c>
      <c r="G16" s="17">
        <f t="shared" si="1"/>
        <v>35677.630000000005</v>
      </c>
    </row>
    <row r="17" spans="1:12" ht="44.4" customHeight="1" x14ac:dyDescent="0.3">
      <c r="A17" s="107" t="s">
        <v>78</v>
      </c>
      <c r="B17" s="108"/>
      <c r="C17" s="108"/>
      <c r="D17" s="109"/>
      <c r="E17" s="18">
        <v>260484.51999999996</v>
      </c>
      <c r="F17" s="18">
        <v>266693.86</v>
      </c>
      <c r="G17" s="19">
        <v>33049.950000000012</v>
      </c>
    </row>
    <row r="18" spans="1:12" ht="15.6" x14ac:dyDescent="0.3">
      <c r="A18" s="72" t="s">
        <v>55</v>
      </c>
      <c r="B18" s="72"/>
      <c r="C18" s="72"/>
      <c r="D18" s="72"/>
      <c r="E18" s="18">
        <v>766.69</v>
      </c>
      <c r="F18" s="18">
        <v>808.45</v>
      </c>
      <c r="G18" s="19">
        <v>78.34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22301.42</v>
      </c>
      <c r="F20" s="18">
        <v>23352.99</v>
      </c>
      <c r="G20" s="19">
        <v>2549.34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39">
        <f>'Баррикадная 20(2020)'!F59</f>
        <v>-1079667.626353567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50080.543127684796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нар'!W31</f>
        <v>4337.4241059023416</v>
      </c>
      <c r="L28" s="35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нар'!X31</f>
        <v>1031.4950440786163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нар'!Y31+'[4]УК ВР декабрь нар'!Z31+'[4]УК ВР декабрь нар'!DX31</f>
        <v>949.8762999999999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нар'!AV31+'[4]УК ВР декабрь нар'!BM31+'[4]УК ВР декабрь нар'!BN31+'[4]УК ВР декабрь нар'!BO31+'[4]УК ВР декабрь нар'!BP31+'[4]УК ВР декабрь нар'!EG31+'[4]УК ВР декабрь нар'!EH31+'[4]УК ВР декабрь нар'!EI31+'[4]УК ВР декабрь нар'!EJ31</f>
        <v>22975.8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нар'!AY31</f>
        <v>20785.94767770384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SUM(F35:F39)+42719.36</f>
        <v>136786.6545553341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нар'!CN31+'[4]УК ВР декабрь нар'!DU31</f>
        <v>53381.006333943304</v>
      </c>
      <c r="L35" s="35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нар'!CO31+'[4]УК ВР декабрь нар'!DV31</f>
        <v>12741.260296631486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нар'!CP31+'[4]УК ВР декабрь нар'!DW31</f>
        <v>2543.3777500000001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нар'!DB31+'[4]УК ВР декабрь нар'!DY31+'[4]УК ВР декабрь нар'!DZ31+'[4]УК ВР декабрь нар'!EA31+'[4]УК ВР декабрь нар'!EB31+'[4]УК ВР декабрь нар'!EC31+'[4]УК ВР декабрь нар'!ED31+'[4]УК ВР декабрь нар'!EE31+'[4]УК ВР декабрь нар'!EF31</f>
        <v>2251.1999999999998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нар'!DG31+'[4]УК ВР декабрь нар'!EP31</f>
        <v>23150.450174759317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94161.578600000008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нар'!$EU31+'[4]УК ВР декабрь нар'!FV31+'[4]УК ВР декабрь нар'!EY31</f>
        <v>89309.57</v>
      </c>
      <c r="L41" s="35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нар'!EW31+'[4]УК ВР декабрь нар'!FA31+'[4]УК ВР декабрь нар'!FZ31</f>
        <v>2158.0934999999999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нар'!FL31+'[4]УК ВР декабрь нар'!GG31</f>
        <v>2693.9151000000002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нар'!FS31+'[4]УК ВР декабрь нар'!GL31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281028.77628301887</v>
      </c>
      <c r="G51" s="20"/>
      <c r="K51" s="20"/>
    </row>
    <row r="52" spans="1:15" ht="15.6" x14ac:dyDescent="0.3">
      <c r="A52" s="42" t="s">
        <v>66</v>
      </c>
      <c r="B52" s="41"/>
      <c r="C52" s="41"/>
      <c r="D52" s="41"/>
      <c r="E52" s="41"/>
      <c r="F52" s="27">
        <f>F53+F54+F55</f>
        <v>48407.880000000005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7238.4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41169.480000000003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329436.65628301888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260484.51999999996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266693.86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-1148619.7626365859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Баррикадная 20</vt:lpstr>
      <vt:lpstr>Баррикадная 20(2019)</vt:lpstr>
      <vt:lpstr>Баррикадная 20(2020)</vt:lpstr>
      <vt:lpstr>Баррикадная 20(2021)</vt:lpstr>
      <vt:lpstr>'Баррикадная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2018-03-29T06:39:19Z</cp:lastPrinted>
  <dcterms:created xsi:type="dcterms:W3CDTF">2013-05-24T09:13:10Z</dcterms:created>
  <dcterms:modified xsi:type="dcterms:W3CDTF">2022-04-11T13:02:55Z</dcterms:modified>
</cp:coreProperties>
</file>